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95" yWindow="-270" windowWidth="12120" windowHeight="9735"/>
  </bookViews>
  <sheets>
    <sheet name="Προυπολογισμός" sheetId="4" r:id="rId1"/>
    <sheet name="Φύλλο2" sheetId="5" r:id="rId2"/>
    <sheet name="Φύλλο3" sheetId="7" r:id="rId3"/>
  </sheets>
  <calcPr calcId="125725" fullPrecision="0"/>
</workbook>
</file>

<file path=xl/calcChain.xml><?xml version="1.0" encoding="utf-8"?>
<calcChain xmlns="http://schemas.openxmlformats.org/spreadsheetml/2006/main">
  <c r="I39" i="4"/>
  <c r="H18"/>
  <c r="G22"/>
  <c r="H22" s="1"/>
  <c r="G20"/>
  <c r="F26"/>
  <c r="H26" s="1"/>
  <c r="G27"/>
  <c r="F30"/>
  <c r="H20" l="1"/>
  <c r="H23" s="1"/>
  <c r="A29" l="1"/>
  <c r="H30" l="1"/>
  <c r="H27"/>
  <c r="H31" l="1"/>
  <c r="I23"/>
  <c r="I31" l="1"/>
  <c r="I33" s="1"/>
  <c r="I34" l="1"/>
  <c r="I35" s="1"/>
  <c r="I36" l="1"/>
  <c r="I37" s="1"/>
  <c r="I38" s="1"/>
  <c r="K38" l="1"/>
  <c r="K39" s="1"/>
  <c r="J38"/>
  <c r="I40" l="1"/>
  <c r="K40"/>
  <c r="K41" s="1"/>
</calcChain>
</file>

<file path=xl/sharedStrings.xml><?xml version="1.0" encoding="utf-8"?>
<sst xmlns="http://schemas.openxmlformats.org/spreadsheetml/2006/main" count="82" uniqueCount="75">
  <si>
    <t>ΕΛΛΗΝΙΚΗ ΔΗΜΟΚΡΑΤΙΑ</t>
  </si>
  <si>
    <t>ΠΕΡΙΦΕΡΕΙΑ ΗΠΕΙΡΟΥ</t>
  </si>
  <si>
    <t>α/α</t>
  </si>
  <si>
    <t>Είδος εργασίας</t>
  </si>
  <si>
    <t>Αναθεώρηση</t>
  </si>
  <si>
    <t>Μερική</t>
  </si>
  <si>
    <t>Ολική</t>
  </si>
  <si>
    <t>Δαπάνη</t>
  </si>
  <si>
    <t>ΕΡΓΟ:</t>
  </si>
  <si>
    <t>ΘΕΩΡΗΘΗΚΕ</t>
  </si>
  <si>
    <t>ΕΛΕΓΧΘΗΚΕ</t>
  </si>
  <si>
    <t>ΓΕ και ΟΕ 18 %</t>
  </si>
  <si>
    <t>Σύνολο Σ1</t>
  </si>
  <si>
    <t>Συνολική Δαπάνη Έργου κατά τη μελέτη (ΣΣ)</t>
  </si>
  <si>
    <t>Άθροισμα Δαπανών εργασιών κατά τη μελέτη Σσ</t>
  </si>
  <si>
    <t>Απρόβλεπτα 15%</t>
  </si>
  <si>
    <t>ΠΕΡΙΦΕΡΕΙΑΚΗ ΕΝΟΤΗΤΑ ΑΡΤΑΣ</t>
  </si>
  <si>
    <t>Συνολική δαπάνη έργου</t>
  </si>
  <si>
    <t>ΦΠΑ 24%</t>
  </si>
  <si>
    <t>Σύνολο Σ2</t>
  </si>
  <si>
    <t>ΛΟΙΠΕΣ ΕΡΓΑΣΙΕΣ ΣΗΜΑΝΣΗΣ</t>
  </si>
  <si>
    <t>Ε-17</t>
  </si>
  <si>
    <t xml:space="preserve">Διαγράμμιση οδοστρώματος </t>
  </si>
  <si>
    <t>Ε-17.1</t>
  </si>
  <si>
    <t xml:space="preserve">Διαγράμμιση οδοστρώματος με ανακλαστική βαφή </t>
  </si>
  <si>
    <t>ΟΙΚ-7788</t>
  </si>
  <si>
    <t>Μ.Μ.</t>
  </si>
  <si>
    <t xml:space="preserve">     ΕΡΓΟΛΑΒΙΑ:</t>
  </si>
  <si>
    <t>ΔΙΕΥΘΥΝΣΗ ΕΡΓΩΝ ΤΕΧΝΙΚΩΝ</t>
  </si>
  <si>
    <t>Π Ρ Ο Ϋ Π Ο Λ Ο Γ Ι Σ Μ Ο Σ  Μ Ε Λ Ε Τ Η Σ</t>
  </si>
  <si>
    <t>Άρθρο ανα-θεώρησης</t>
  </si>
  <si>
    <t>Ποσότη-τες</t>
  </si>
  <si>
    <t>Τιμή  μονάδας</t>
  </si>
  <si>
    <r>
      <t>m</t>
    </r>
    <r>
      <rPr>
        <vertAlign val="superscript"/>
        <sz val="9"/>
        <rFont val="Verdana"/>
        <family val="2"/>
        <charset val="161"/>
      </rPr>
      <t>3</t>
    </r>
  </si>
  <si>
    <r>
      <t>m</t>
    </r>
    <r>
      <rPr>
        <vertAlign val="superscript"/>
        <sz val="9"/>
        <rFont val="Verdana"/>
        <family val="2"/>
        <charset val="161"/>
      </rPr>
      <t>2</t>
    </r>
  </si>
  <si>
    <t>ΠΕ Πολιτικός Μηχανικός</t>
  </si>
  <si>
    <t>Β-29</t>
  </si>
  <si>
    <t>Κατασκευές από σκυρόδεμα</t>
  </si>
  <si>
    <t>α/α Τιμ/γίου</t>
  </si>
  <si>
    <t>Β-29.3.1</t>
  </si>
  <si>
    <t>Κατασκευή ρείθρων, τραπεζοειδών τάφρων, στρώσεων προστασίας στεγάνωσης γεφυρών κλπ με σκυρόδεμα C16/20</t>
  </si>
  <si>
    <t>ΟΔΟ-2532</t>
  </si>
  <si>
    <t>ΣΚΥΡΟΔΕΜΑΤΑ</t>
  </si>
  <si>
    <t xml:space="preserve">Kατασκευές από σκυρόδεμα κατηγορίας C16/20 </t>
  </si>
  <si>
    <t>Β-29.3</t>
  </si>
  <si>
    <t>Τμήμα Μελετών και Εργαστηρίων</t>
  </si>
  <si>
    <t>Λιθορριπές εδράσεως ατομικού βάρους λίθων 0,50 - 50 kg</t>
  </si>
  <si>
    <t>4.04</t>
  </si>
  <si>
    <t>ΛΙΜ 2210</t>
  </si>
  <si>
    <t xml:space="preserve">Θωράκιση λιμενικών έργων με φυσικούς ογκολίθους προέλευσης λατομείου </t>
  </si>
  <si>
    <t>4.08</t>
  </si>
  <si>
    <t>Με φυσικούς ογκολίθους ατομικού βάρους 200 - 1500 kg</t>
  </si>
  <si>
    <t>4.08.01</t>
  </si>
  <si>
    <t>Δ-4</t>
  </si>
  <si>
    <t>Ασφαλτική συγκολλητική επάλειψη</t>
  </si>
  <si>
    <t>ΟΔΟ-4120</t>
  </si>
  <si>
    <t>Ν Δ-6</t>
  </si>
  <si>
    <t xml:space="preserve">Ασφαλτική ισοπεδωτική στρώση μεταβλητού πάχους </t>
  </si>
  <si>
    <t>ΟΔΟ-4421.Β</t>
  </si>
  <si>
    <t>ton</t>
  </si>
  <si>
    <t>Μαρία Βασιλειάδη</t>
  </si>
  <si>
    <t>Η Αν. Προϊσταμένη ΤΜΕ</t>
  </si>
  <si>
    <t>Η Αν. Προϊσταμένη ΔΤΕ</t>
  </si>
  <si>
    <t>Αλεξία Παππά</t>
  </si>
  <si>
    <t>ΠΕ Αρχιτέκτων Μηχανικός</t>
  </si>
  <si>
    <t>ΟΜΑΔΑ Α:  ΤΕΧΝΙΚΑ ΕΡΓΑ - ΛΙΘΟΡΡΙΠEΣ - ΦΥΣΙΚΟΙ ΟΓΚΟΛΙΘΟΙ</t>
  </si>
  <si>
    <t>ΟΜΑΔΑ Β: ΑΣΦΑΛΤΙΚΑ - ΣΗΜΑΝΣΗ</t>
  </si>
  <si>
    <t>Άθροισμα (ΣσΑ') Τεχνικά Έργα - Λιθορριπές - Φυσικοί ογκόλιθοι</t>
  </si>
  <si>
    <t>Άθροισμα (ΣσΒ')  Ασφαλτικά -Σήμανση</t>
  </si>
  <si>
    <t>Βελτίωση – συντήρηση 3ης επαρχιακής οδού (τμήμα Σαλαώρα – Κορωνησία)</t>
  </si>
  <si>
    <t>ΣΑΑΠ 030 Ηπείρου</t>
  </si>
  <si>
    <t>ΛΙΜ 2310</t>
  </si>
  <si>
    <t>Άρτα, 22.04.2026</t>
  </si>
  <si>
    <t>Η Συντάξασα</t>
  </si>
  <si>
    <t>4. ΛΙΘΟΡΡΙΠEΣ - ΦΥΣΙΚΟΙ ΟΓΚΟΛΙΘΟΙ -ΣΤΡΩΣΕΙΣ ΕΞΥΓΙΑΝΣΗΣ-ΓΕΩΥΦΑΣΜΑΤΑ</t>
  </si>
</sst>
</file>

<file path=xl/styles.xml><?xml version="1.0" encoding="utf-8"?>
<styleSheet xmlns="http://schemas.openxmlformats.org/spreadsheetml/2006/main">
  <numFmts count="1">
    <numFmt numFmtId="164" formatCode="#,##0.00\ "/>
  </numFmts>
  <fonts count="11">
    <font>
      <sz val="10"/>
      <name val="Arial Greek"/>
      <charset val="161"/>
    </font>
    <font>
      <sz val="9"/>
      <name val="Times New Roman"/>
      <family val="1"/>
      <charset val="161"/>
    </font>
    <font>
      <sz val="10"/>
      <name val="Arial"/>
      <family val="2"/>
      <charset val="161"/>
    </font>
    <font>
      <sz val="9"/>
      <name val="Verdana"/>
      <family val="2"/>
      <charset val="161"/>
    </font>
    <font>
      <b/>
      <sz val="9"/>
      <name val="Verdana"/>
      <family val="2"/>
      <charset val="161"/>
    </font>
    <font>
      <b/>
      <u/>
      <sz val="9"/>
      <name val="Verdana"/>
      <family val="2"/>
      <charset val="161"/>
    </font>
    <font>
      <b/>
      <sz val="9"/>
      <color indexed="8"/>
      <name val="Verdana"/>
      <family val="2"/>
      <charset val="161"/>
    </font>
    <font>
      <sz val="9"/>
      <color indexed="8"/>
      <name val="Verdana"/>
      <family val="2"/>
      <charset val="161"/>
    </font>
    <font>
      <vertAlign val="superscript"/>
      <sz val="9"/>
      <name val="Verdana"/>
      <family val="2"/>
      <charset val="161"/>
    </font>
    <font>
      <sz val="9"/>
      <color rgb="FFFF0000"/>
      <name val="Verdana"/>
      <family val="2"/>
      <charset val="161"/>
    </font>
    <font>
      <b/>
      <sz val="9"/>
      <color rgb="FFFF0000"/>
      <name val="Verdan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4" fontId="3" fillId="0" borderId="0" xfId="1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vertical="top" wrapText="1"/>
    </xf>
    <xf numFmtId="0" fontId="4" fillId="0" borderId="0" xfId="1" applyNumberFormat="1" applyFont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right" vertical="center"/>
    </xf>
    <xf numFmtId="4" fontId="4" fillId="0" borderId="5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0" fontId="7" fillId="0" borderId="1" xfId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/>
    </xf>
    <xf numFmtId="4" fontId="3" fillId="0" borderId="0" xfId="0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right" vertical="center"/>
    </xf>
    <xf numFmtId="4" fontId="3" fillId="0" borderId="4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left" vertical="center"/>
    </xf>
    <xf numFmtId="4" fontId="6" fillId="0" borderId="5" xfId="0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7" fillId="0" borderId="4" xfId="1" applyNumberFormat="1" applyFont="1" applyFill="1" applyBorder="1" applyAlignment="1">
      <alignment horizontal="right" vertical="center"/>
    </xf>
    <xf numFmtId="10" fontId="3" fillId="0" borderId="0" xfId="0" applyNumberFormat="1" applyFont="1" applyAlignment="1">
      <alignment vertical="center"/>
    </xf>
    <xf numFmtId="0" fontId="4" fillId="0" borderId="6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1" applyNumberFormat="1" applyFont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2" borderId="2" xfId="1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1" applyNumberFormat="1" applyFont="1" applyFill="1" applyBorder="1" applyAlignment="1"/>
    <xf numFmtId="0" fontId="4" fillId="2" borderId="2" xfId="1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/>
    </xf>
    <xf numFmtId="4" fontId="4" fillId="2" borderId="2" xfId="1" applyNumberFormat="1" applyFont="1" applyFill="1" applyBorder="1"/>
    <xf numFmtId="4" fontId="4" fillId="2" borderId="2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/>
    <xf numFmtId="4" fontId="4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4" fontId="3" fillId="0" borderId="0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4" fillId="0" borderId="16" xfId="1" applyNumberFormat="1" applyFont="1" applyFill="1" applyBorder="1" applyAlignment="1">
      <alignment horizontal="right" vertical="center"/>
    </xf>
    <xf numFmtId="4" fontId="10" fillId="0" borderId="1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right" vertical="center"/>
    </xf>
    <xf numFmtId="4" fontId="4" fillId="0" borderId="9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4" fontId="4" fillId="0" borderId="7" xfId="1" applyNumberFormat="1" applyFont="1" applyFill="1" applyBorder="1" applyAlignment="1">
      <alignment horizontal="right" vertical="center"/>
    </xf>
    <xf numFmtId="4" fontId="6" fillId="0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0" xfId="1" applyNumberFormat="1" applyFont="1" applyFill="1" applyBorder="1" applyAlignment="1">
      <alignment horizontal="right" vertical="center"/>
    </xf>
    <xf numFmtId="4" fontId="4" fillId="2" borderId="2" xfId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left" vertical="center"/>
    </xf>
    <xf numFmtId="0" fontId="3" fillId="2" borderId="2" xfId="1" applyNumberFormat="1" applyFont="1" applyFill="1" applyBorder="1" applyAlignment="1">
      <alignment horizontal="center"/>
    </xf>
    <xf numFmtId="4" fontId="3" fillId="0" borderId="0" xfId="1" applyNumberFormat="1" applyFont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5" fillId="0" borderId="11" xfId="1" applyNumberFormat="1" applyFont="1" applyFill="1" applyBorder="1" applyAlignment="1">
      <alignment horizontal="left" vertical="center"/>
    </xf>
    <xf numFmtId="0" fontId="0" fillId="0" borderId="0" xfId="0" applyAlignment="1">
      <alignment vertical="top"/>
    </xf>
    <xf numFmtId="4" fontId="3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14" xfId="1" applyNumberFormat="1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4" fillId="2" borderId="8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8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4" fontId="4" fillId="2" borderId="8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2" borderId="1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0</xdr:rowOff>
    </xdr:from>
    <xdr:to>
      <xdr:col>2</xdr:col>
      <xdr:colOff>297180</xdr:colOff>
      <xdr:row>2</xdr:row>
      <xdr:rowOff>144780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" y="0"/>
          <a:ext cx="929640" cy="4495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topLeftCell="A22" zoomScaleNormal="100" workbookViewId="0">
      <selection activeCell="O41" sqref="O41"/>
    </sheetView>
  </sheetViews>
  <sheetFormatPr defaultColWidth="9.28515625" defaultRowHeight="13.15" customHeight="1"/>
  <cols>
    <col min="1" max="1" width="3.7109375" style="2" customWidth="1"/>
    <col min="2" max="2" width="8.7109375" style="2" customWidth="1"/>
    <col min="3" max="3" width="30.7109375" style="3" customWidth="1"/>
    <col min="4" max="4" width="10.7109375" style="4" customWidth="1"/>
    <col min="5" max="5" width="5.7109375" style="4" customWidth="1"/>
    <col min="6" max="6" width="9.7109375" style="5" customWidth="1"/>
    <col min="7" max="7" width="8.7109375" style="5" customWidth="1"/>
    <col min="8" max="9" width="12.28515625" style="5" customWidth="1"/>
    <col min="10" max="10" width="9.28515625" style="6" customWidth="1"/>
    <col min="11" max="11" width="12.7109375" style="102" customWidth="1"/>
    <col min="12" max="12" width="12.7109375" style="6" customWidth="1"/>
    <col min="13" max="21" width="9.28515625" style="2" customWidth="1"/>
    <col min="22" max="16384" width="9.28515625" style="2"/>
  </cols>
  <sheetData>
    <row r="1" spans="1:13" s="6" customFormat="1" ht="12" customHeight="1">
      <c r="A1" s="2"/>
      <c r="B1" s="2"/>
      <c r="C1" s="3"/>
      <c r="D1" s="4"/>
      <c r="E1" s="4"/>
      <c r="F1" s="5"/>
      <c r="G1" s="5"/>
      <c r="H1" s="5"/>
      <c r="I1" s="5"/>
      <c r="K1" s="102"/>
    </row>
    <row r="2" spans="1:13" s="6" customFormat="1" ht="12" customHeight="1">
      <c r="A2" s="2"/>
      <c r="B2" s="2"/>
      <c r="C2" s="3"/>
      <c r="D2" s="4"/>
      <c r="E2" s="4"/>
      <c r="F2" s="5"/>
      <c r="G2" s="5"/>
      <c r="H2" s="5"/>
      <c r="I2" s="5"/>
      <c r="K2" s="102"/>
    </row>
    <row r="3" spans="1:13" s="6" customFormat="1" ht="12" customHeight="1">
      <c r="A3" s="2"/>
      <c r="B3" s="2"/>
      <c r="C3" s="3"/>
      <c r="D3" s="4"/>
      <c r="E3" s="4"/>
      <c r="F3" s="5"/>
      <c r="G3" s="5"/>
      <c r="H3" s="5"/>
      <c r="I3" s="5"/>
      <c r="K3" s="102"/>
    </row>
    <row r="4" spans="1:13" s="6" customFormat="1" ht="13.15" customHeight="1">
      <c r="A4" s="7" t="s">
        <v>0</v>
      </c>
      <c r="B4" s="2"/>
      <c r="C4" s="3"/>
      <c r="D4" s="4"/>
      <c r="E4" s="8" t="s">
        <v>8</v>
      </c>
      <c r="F4" s="1" t="s">
        <v>70</v>
      </c>
      <c r="I4" s="5"/>
      <c r="K4" s="102"/>
      <c r="M4" s="103"/>
    </row>
    <row r="5" spans="1:13" s="6" customFormat="1" ht="13.15" customHeight="1">
      <c r="A5" s="7" t="s">
        <v>1</v>
      </c>
      <c r="B5" s="2"/>
      <c r="C5" s="3"/>
      <c r="D5" s="4"/>
      <c r="E5" s="8" t="s">
        <v>27</v>
      </c>
      <c r="F5" s="112" t="s">
        <v>69</v>
      </c>
      <c r="G5" s="113"/>
      <c r="H5" s="113"/>
      <c r="I5" s="113"/>
      <c r="K5" s="102"/>
    </row>
    <row r="6" spans="1:13" s="6" customFormat="1" ht="13.15" customHeight="1">
      <c r="A6" s="7" t="s">
        <v>16</v>
      </c>
      <c r="B6" s="2"/>
      <c r="C6" s="3"/>
      <c r="D6" s="4"/>
      <c r="F6" s="113"/>
      <c r="G6" s="113"/>
      <c r="H6" s="113"/>
      <c r="I6" s="113"/>
      <c r="J6" s="10"/>
      <c r="K6" s="102"/>
    </row>
    <row r="7" spans="1:13" s="6" customFormat="1" ht="13.15" customHeight="1">
      <c r="A7" s="7" t="s">
        <v>28</v>
      </c>
      <c r="B7" s="2"/>
      <c r="C7" s="3"/>
      <c r="D7" s="4"/>
      <c r="E7" s="11"/>
      <c r="F7" s="9"/>
      <c r="G7" s="111"/>
      <c r="H7" s="111"/>
      <c r="I7" s="111"/>
      <c r="K7" s="102"/>
    </row>
    <row r="8" spans="1:13" s="6" customFormat="1" ht="13.15" customHeight="1">
      <c r="A8" s="99" t="s">
        <v>45</v>
      </c>
      <c r="B8" s="2"/>
      <c r="C8" s="3"/>
      <c r="D8" s="4"/>
      <c r="E8" s="11"/>
      <c r="F8" s="9"/>
      <c r="G8" s="97"/>
      <c r="H8" s="97"/>
      <c r="I8" s="97"/>
      <c r="K8" s="102"/>
    </row>
    <row r="9" spans="1:13" s="6" customFormat="1" ht="7.9" customHeight="1">
      <c r="A9" s="7"/>
      <c r="B9" s="2"/>
      <c r="C9" s="3"/>
      <c r="D9" s="4"/>
      <c r="E9" s="11"/>
      <c r="F9" s="126"/>
      <c r="G9" s="126"/>
      <c r="H9" s="126"/>
      <c r="I9" s="12"/>
      <c r="K9" s="102"/>
    </row>
    <row r="10" spans="1:13" s="6" customFormat="1" ht="13.15" customHeight="1">
      <c r="A10" s="127" t="s">
        <v>29</v>
      </c>
      <c r="B10" s="128"/>
      <c r="C10" s="128"/>
      <c r="D10" s="128"/>
      <c r="E10" s="128"/>
      <c r="F10" s="128"/>
      <c r="G10" s="128"/>
      <c r="H10" s="128"/>
      <c r="I10" s="128"/>
      <c r="K10" s="102"/>
    </row>
    <row r="11" spans="1:13" ht="7.9" customHeight="1"/>
    <row r="12" spans="1:13" s="6" customFormat="1" ht="13.15" customHeight="1">
      <c r="A12" s="116" t="s">
        <v>2</v>
      </c>
      <c r="B12" s="118" t="s">
        <v>38</v>
      </c>
      <c r="C12" s="116" t="s">
        <v>3</v>
      </c>
      <c r="D12" s="120" t="s">
        <v>30</v>
      </c>
      <c r="E12" s="120" t="s">
        <v>26</v>
      </c>
      <c r="F12" s="122" t="s">
        <v>31</v>
      </c>
      <c r="G12" s="122" t="s">
        <v>32</v>
      </c>
      <c r="H12" s="124" t="s">
        <v>7</v>
      </c>
      <c r="I12" s="125"/>
      <c r="K12" s="102"/>
    </row>
    <row r="13" spans="1:13" ht="13.15" customHeight="1">
      <c r="A13" s="117"/>
      <c r="B13" s="119"/>
      <c r="C13" s="117"/>
      <c r="D13" s="119"/>
      <c r="E13" s="121"/>
      <c r="F13" s="123"/>
      <c r="G13" s="123"/>
      <c r="H13" s="101" t="s">
        <v>5</v>
      </c>
      <c r="I13" s="101" t="s">
        <v>6</v>
      </c>
    </row>
    <row r="14" spans="1:13" ht="13.15" customHeight="1">
      <c r="A14" s="14"/>
      <c r="B14" s="15"/>
      <c r="C14" s="110" t="s">
        <v>65</v>
      </c>
      <c r="D14" s="109"/>
      <c r="E14" s="14"/>
      <c r="F14" s="16"/>
      <c r="G14" s="17"/>
      <c r="H14" s="18"/>
      <c r="I14" s="19"/>
    </row>
    <row r="15" spans="1:13" ht="13.15" customHeight="1">
      <c r="A15" s="20"/>
      <c r="B15" s="21"/>
      <c r="C15" s="22" t="s">
        <v>42</v>
      </c>
      <c r="D15" s="20"/>
      <c r="E15" s="20"/>
      <c r="F15" s="28"/>
      <c r="G15" s="29"/>
      <c r="H15" s="30"/>
      <c r="I15" s="26"/>
    </row>
    <row r="16" spans="1:13" ht="13.15" customHeight="1">
      <c r="A16" s="20"/>
      <c r="B16" s="21" t="s">
        <v>36</v>
      </c>
      <c r="C16" s="27" t="s">
        <v>37</v>
      </c>
      <c r="D16" s="20"/>
      <c r="E16" s="20"/>
      <c r="F16" s="28"/>
      <c r="G16" s="29"/>
      <c r="H16" s="30"/>
      <c r="I16" s="26"/>
    </row>
    <row r="17" spans="1:12" ht="25.15" customHeight="1">
      <c r="A17" s="20"/>
      <c r="B17" s="20" t="s">
        <v>44</v>
      </c>
      <c r="C17" s="106" t="s">
        <v>43</v>
      </c>
      <c r="D17" s="20"/>
      <c r="E17" s="20"/>
      <c r="F17" s="28"/>
      <c r="G17" s="25"/>
      <c r="H17" s="30"/>
      <c r="I17" s="26"/>
    </row>
    <row r="18" spans="1:12" ht="56.25">
      <c r="A18" s="20">
        <v>1</v>
      </c>
      <c r="B18" s="20" t="s">
        <v>39</v>
      </c>
      <c r="C18" s="106" t="s">
        <v>40</v>
      </c>
      <c r="D18" s="20" t="s">
        <v>41</v>
      </c>
      <c r="E18" s="20" t="s">
        <v>33</v>
      </c>
      <c r="F18" s="28">
        <v>15</v>
      </c>
      <c r="G18" s="25">
        <v>94.2</v>
      </c>
      <c r="H18" s="30">
        <f>F18*G18</f>
        <v>1413</v>
      </c>
      <c r="I18" s="26"/>
    </row>
    <row r="19" spans="1:12" ht="13.15" customHeight="1">
      <c r="A19" s="20"/>
      <c r="B19" s="21"/>
      <c r="C19" s="39" t="s">
        <v>74</v>
      </c>
      <c r="D19" s="23"/>
      <c r="E19" s="23"/>
      <c r="F19" s="24"/>
      <c r="G19" s="25"/>
      <c r="H19" s="26"/>
      <c r="I19" s="26"/>
    </row>
    <row r="20" spans="1:12" ht="25.15" customHeight="1">
      <c r="A20" s="20">
        <v>2</v>
      </c>
      <c r="B20" s="20" t="s">
        <v>47</v>
      </c>
      <c r="C20" s="27" t="s">
        <v>46</v>
      </c>
      <c r="D20" s="20" t="s">
        <v>48</v>
      </c>
      <c r="E20" s="20" t="s">
        <v>33</v>
      </c>
      <c r="F20" s="28">
        <v>150</v>
      </c>
      <c r="G20" s="25">
        <f>12+0.19*30</f>
        <v>17.7</v>
      </c>
      <c r="H20" s="30">
        <f>F20*G20</f>
        <v>2655</v>
      </c>
      <c r="I20" s="26"/>
    </row>
    <row r="21" spans="1:12" ht="33.75">
      <c r="A21" s="20"/>
      <c r="B21" s="20" t="s">
        <v>50</v>
      </c>
      <c r="C21" s="106" t="s">
        <v>49</v>
      </c>
      <c r="D21" s="20"/>
      <c r="E21" s="20"/>
      <c r="F21" s="28"/>
      <c r="G21" s="29"/>
      <c r="H21" s="30"/>
      <c r="I21" s="26"/>
    </row>
    <row r="22" spans="1:12" ht="25.15" customHeight="1">
      <c r="A22" s="20">
        <v>3</v>
      </c>
      <c r="B22" s="20" t="s">
        <v>52</v>
      </c>
      <c r="C22" s="106" t="s">
        <v>51</v>
      </c>
      <c r="D22" s="20" t="s">
        <v>71</v>
      </c>
      <c r="E22" s="20" t="s">
        <v>33</v>
      </c>
      <c r="F22" s="28">
        <v>500</v>
      </c>
      <c r="G22" s="25">
        <f>13+0.19*30</f>
        <v>18.7</v>
      </c>
      <c r="H22" s="30">
        <f>F22*G22</f>
        <v>9350</v>
      </c>
      <c r="I22" s="26"/>
    </row>
    <row r="23" spans="1:12" s="6" customFormat="1" ht="13.15" customHeight="1">
      <c r="A23" s="23"/>
      <c r="B23" s="20"/>
      <c r="C23" s="39" t="s">
        <v>67</v>
      </c>
      <c r="D23" s="34"/>
      <c r="E23" s="34"/>
      <c r="F23" s="35"/>
      <c r="G23" s="48"/>
      <c r="H23" s="40">
        <f>SUM(H14:H22)</f>
        <v>13418</v>
      </c>
      <c r="I23" s="19">
        <f>H23</f>
        <v>13418</v>
      </c>
      <c r="K23" s="102"/>
    </row>
    <row r="24" spans="1:12" s="6" customFormat="1" ht="13.15" customHeight="1">
      <c r="A24" s="23"/>
      <c r="B24" s="20"/>
      <c r="C24" s="39"/>
      <c r="D24" s="34"/>
      <c r="E24" s="34"/>
      <c r="F24" s="35"/>
      <c r="G24" s="48"/>
      <c r="H24" s="96"/>
      <c r="I24" s="95"/>
      <c r="K24" s="102"/>
    </row>
    <row r="25" spans="1:12" s="6" customFormat="1" ht="13.15" customHeight="1">
      <c r="A25" s="20"/>
      <c r="B25" s="41"/>
      <c r="C25" s="114" t="s">
        <v>66</v>
      </c>
      <c r="D25" s="115"/>
      <c r="E25" s="20"/>
      <c r="F25" s="28"/>
      <c r="G25" s="29"/>
      <c r="H25" s="30"/>
      <c r="I25" s="26"/>
      <c r="K25" s="102"/>
    </row>
    <row r="26" spans="1:12" s="6" customFormat="1" ht="13.15" customHeight="1">
      <c r="A26" s="20">
        <v>4</v>
      </c>
      <c r="B26" s="41" t="s">
        <v>53</v>
      </c>
      <c r="C26" s="27" t="s">
        <v>54</v>
      </c>
      <c r="D26" s="36" t="s">
        <v>55</v>
      </c>
      <c r="E26" s="20" t="s">
        <v>34</v>
      </c>
      <c r="F26" s="28">
        <f>F27*8</f>
        <v>1320</v>
      </c>
      <c r="G26" s="29">
        <v>0.45</v>
      </c>
      <c r="H26" s="30">
        <f>F26*G26</f>
        <v>594</v>
      </c>
      <c r="I26" s="26"/>
      <c r="K26" s="102"/>
    </row>
    <row r="27" spans="1:12" s="6" customFormat="1" ht="25.15" customHeight="1">
      <c r="A27" s="20">
        <v>5</v>
      </c>
      <c r="B27" s="41" t="s">
        <v>56</v>
      </c>
      <c r="C27" s="27" t="s">
        <v>57</v>
      </c>
      <c r="D27" s="36" t="s">
        <v>58</v>
      </c>
      <c r="E27" s="20" t="s">
        <v>59</v>
      </c>
      <c r="F27" s="28">
        <v>165</v>
      </c>
      <c r="G27" s="29">
        <f>78.8+0.19*20</f>
        <v>82.6</v>
      </c>
      <c r="H27" s="37">
        <f>F27*G27</f>
        <v>13629</v>
      </c>
      <c r="I27" s="46"/>
      <c r="K27" s="102"/>
    </row>
    <row r="28" spans="1:12" s="6" customFormat="1" ht="13.15" customHeight="1">
      <c r="A28" s="20"/>
      <c r="B28" s="36"/>
      <c r="C28" s="39" t="s">
        <v>20</v>
      </c>
      <c r="D28" s="36"/>
      <c r="E28" s="36"/>
      <c r="F28" s="28"/>
      <c r="G28" s="28"/>
      <c r="H28" s="37"/>
      <c r="I28" s="84"/>
      <c r="K28" s="102"/>
    </row>
    <row r="29" spans="1:12" s="6" customFormat="1" ht="13.15" customHeight="1">
      <c r="A29" s="20" t="str">
        <f>IF(E29&gt;" ",COUNTA($E$9:E29),"")</f>
        <v/>
      </c>
      <c r="B29" s="41" t="s">
        <v>21</v>
      </c>
      <c r="C29" s="27" t="s">
        <v>22</v>
      </c>
      <c r="D29" s="36"/>
      <c r="E29" s="20"/>
      <c r="F29" s="93"/>
      <c r="G29" s="31"/>
      <c r="H29" s="30"/>
      <c r="I29" s="84"/>
      <c r="K29" s="102"/>
    </row>
    <row r="30" spans="1:12" s="6" customFormat="1" ht="25.15" customHeight="1">
      <c r="A30" s="20">
        <v>6</v>
      </c>
      <c r="B30" s="36" t="s">
        <v>23</v>
      </c>
      <c r="C30" s="27" t="s">
        <v>24</v>
      </c>
      <c r="D30" s="36" t="s">
        <v>25</v>
      </c>
      <c r="E30" s="20" t="s">
        <v>34</v>
      </c>
      <c r="F30" s="28">
        <f>4000*0.5</f>
        <v>2000</v>
      </c>
      <c r="G30" s="29">
        <v>3.8</v>
      </c>
      <c r="H30" s="94">
        <f>F30*G30</f>
        <v>7600</v>
      </c>
      <c r="I30" s="91"/>
      <c r="K30" s="102"/>
    </row>
    <row r="31" spans="1:12" s="6" customFormat="1" ht="13.15" customHeight="1">
      <c r="A31" s="86"/>
      <c r="B31" s="87"/>
      <c r="C31" s="47" t="s">
        <v>68</v>
      </c>
      <c r="D31" s="88"/>
      <c r="E31" s="86"/>
      <c r="F31" s="92"/>
      <c r="G31" s="89"/>
      <c r="H31" s="90">
        <f>SUM(H25:H30)</f>
        <v>21823</v>
      </c>
      <c r="I31" s="84">
        <f>H31</f>
        <v>21823</v>
      </c>
      <c r="K31" s="102"/>
    </row>
    <row r="32" spans="1:12" s="52" customFormat="1" ht="13.15" customHeight="1">
      <c r="A32" s="20"/>
      <c r="B32" s="41"/>
      <c r="C32" s="47"/>
      <c r="D32" s="41"/>
      <c r="E32" s="41"/>
      <c r="F32" s="48"/>
      <c r="G32" s="85"/>
      <c r="H32" s="49"/>
      <c r="I32" s="50"/>
      <c r="J32" s="51"/>
      <c r="K32" s="108"/>
      <c r="L32" s="51"/>
    </row>
    <row r="33" spans="1:12" s="52" customFormat="1" ht="13.15" customHeight="1">
      <c r="A33" s="20"/>
      <c r="B33" s="41"/>
      <c r="C33" s="47" t="s">
        <v>14</v>
      </c>
      <c r="D33" s="53"/>
      <c r="E33" s="20"/>
      <c r="F33" s="28"/>
      <c r="G33" s="54"/>
      <c r="H33" s="32"/>
      <c r="I33" s="55">
        <f>SUM(I14:I32)</f>
        <v>35241</v>
      </c>
      <c r="J33" s="51"/>
      <c r="K33" s="107"/>
      <c r="L33" s="51"/>
    </row>
    <row r="34" spans="1:12" s="52" customFormat="1" ht="13.15" customHeight="1">
      <c r="A34" s="53"/>
      <c r="B34" s="20"/>
      <c r="C34" s="56" t="s">
        <v>11</v>
      </c>
      <c r="D34" s="53"/>
      <c r="E34" s="20"/>
      <c r="F34" s="28"/>
      <c r="G34" s="28"/>
      <c r="H34" s="32"/>
      <c r="I34" s="38">
        <f>0.18*I33</f>
        <v>6343.38</v>
      </c>
      <c r="J34" s="51"/>
      <c r="K34" s="107"/>
      <c r="L34" s="51"/>
    </row>
    <row r="35" spans="1:12" s="52" customFormat="1" ht="13.15" customHeight="1">
      <c r="A35" s="53"/>
      <c r="B35" s="21"/>
      <c r="C35" s="58" t="s">
        <v>13</v>
      </c>
      <c r="D35" s="57"/>
      <c r="E35" s="21"/>
      <c r="F35" s="48"/>
      <c r="G35" s="48"/>
      <c r="H35" s="26"/>
      <c r="I35" s="19">
        <f>SUM(I33:I34)</f>
        <v>41584.379999999997</v>
      </c>
      <c r="J35" s="51"/>
      <c r="K35" s="107"/>
      <c r="L35" s="51"/>
    </row>
    <row r="36" spans="1:12" s="52" customFormat="1" ht="13.15" customHeight="1">
      <c r="A36" s="20"/>
      <c r="B36" s="21"/>
      <c r="C36" s="56" t="s">
        <v>15</v>
      </c>
      <c r="D36" s="53"/>
      <c r="E36" s="20"/>
      <c r="F36" s="28"/>
      <c r="G36" s="28"/>
      <c r="H36" s="32"/>
      <c r="I36" s="38">
        <f>I35*0.15</f>
        <v>6237.66</v>
      </c>
      <c r="J36" s="51"/>
      <c r="K36" s="107"/>
      <c r="L36" s="51"/>
    </row>
    <row r="37" spans="1:12" s="52" customFormat="1" ht="13.15" customHeight="1">
      <c r="A37" s="20"/>
      <c r="B37" s="21"/>
      <c r="C37" s="58" t="s">
        <v>12</v>
      </c>
      <c r="D37" s="59"/>
      <c r="E37" s="59"/>
      <c r="F37" s="59"/>
      <c r="G37" s="59"/>
      <c r="H37" s="26"/>
      <c r="I37" s="19">
        <f>SUM(I35:I36)</f>
        <v>47822.04</v>
      </c>
      <c r="J37" s="60"/>
      <c r="K37" s="107"/>
      <c r="L37" s="51"/>
    </row>
    <row r="38" spans="1:12" s="52" customFormat="1" ht="13.15" customHeight="1">
      <c r="A38" s="20"/>
      <c r="B38" s="21"/>
      <c r="C38" s="56" t="s">
        <v>4</v>
      </c>
      <c r="D38" s="53"/>
      <c r="E38" s="20"/>
      <c r="F38" s="28"/>
      <c r="G38" s="28"/>
      <c r="H38" s="32"/>
      <c r="I38" s="62">
        <f>I39-I37</f>
        <v>565.05999999999995</v>
      </c>
      <c r="J38" s="63">
        <f>I38/I37</f>
        <v>1.18E-2</v>
      </c>
      <c r="K38" s="107">
        <f>2/100*I37</f>
        <v>956.44</v>
      </c>
      <c r="L38" s="51"/>
    </row>
    <row r="39" spans="1:12" s="52" customFormat="1" ht="13.15" customHeight="1">
      <c r="A39" s="20"/>
      <c r="B39" s="21"/>
      <c r="C39" s="58" t="s">
        <v>19</v>
      </c>
      <c r="D39" s="53"/>
      <c r="E39" s="20"/>
      <c r="F39" s="28"/>
      <c r="G39" s="28"/>
      <c r="H39" s="32"/>
      <c r="I39" s="19">
        <f>I41/1.24</f>
        <v>48387.1</v>
      </c>
      <c r="J39" s="60"/>
      <c r="K39" s="108">
        <f>I37+K38</f>
        <v>48778.48</v>
      </c>
      <c r="L39" s="51"/>
    </row>
    <row r="40" spans="1:12" s="52" customFormat="1" ht="13.15" customHeight="1">
      <c r="A40" s="42"/>
      <c r="B40" s="64"/>
      <c r="C40" s="65" t="s">
        <v>18</v>
      </c>
      <c r="D40" s="66"/>
      <c r="E40" s="42"/>
      <c r="F40" s="43"/>
      <c r="G40" s="43"/>
      <c r="H40" s="67"/>
      <c r="I40" s="67">
        <f>0.24*I39</f>
        <v>11612.9</v>
      </c>
      <c r="J40" s="60"/>
      <c r="K40" s="107">
        <f>0.24*K39</f>
        <v>11706.84</v>
      </c>
      <c r="L40" s="51"/>
    </row>
    <row r="41" spans="1:12" s="52" customFormat="1" ht="13.15" customHeight="1">
      <c r="A41" s="104"/>
      <c r="B41" s="68"/>
      <c r="C41" s="69" t="s">
        <v>17</v>
      </c>
      <c r="D41" s="70"/>
      <c r="E41" s="71"/>
      <c r="F41" s="72"/>
      <c r="G41" s="73"/>
      <c r="H41" s="74"/>
      <c r="I41" s="74">
        <v>60000</v>
      </c>
      <c r="J41" s="60"/>
      <c r="K41" s="108">
        <f>K39+K40</f>
        <v>60485.32</v>
      </c>
      <c r="L41" s="51"/>
    </row>
    <row r="42" spans="1:12" s="52" customFormat="1" ht="13.15" customHeight="1">
      <c r="A42" s="75"/>
      <c r="B42" s="75"/>
      <c r="C42" s="76"/>
      <c r="D42" s="75"/>
      <c r="E42" s="75"/>
      <c r="F42" s="45"/>
      <c r="G42" s="45"/>
      <c r="H42" s="45"/>
      <c r="I42" s="45"/>
      <c r="J42" s="61"/>
      <c r="K42" s="108"/>
      <c r="L42" s="51"/>
    </row>
    <row r="43" spans="1:12" s="52" customFormat="1" ht="13.15" customHeight="1">
      <c r="A43" s="75"/>
      <c r="B43" s="75"/>
      <c r="C43" s="76"/>
      <c r="D43" s="75"/>
      <c r="E43" s="75"/>
      <c r="F43" s="45"/>
      <c r="G43" s="45"/>
      <c r="H43" s="45"/>
      <c r="I43" s="45"/>
      <c r="J43" s="51"/>
      <c r="K43" s="108"/>
      <c r="L43" s="51"/>
    </row>
    <row r="44" spans="1:12" s="52" customFormat="1" ht="13.15" customHeight="1">
      <c r="A44" s="77"/>
      <c r="B44" s="77"/>
      <c r="C44" s="78"/>
      <c r="D44" s="78"/>
      <c r="E44" s="79" t="s">
        <v>10</v>
      </c>
      <c r="F44" s="78"/>
      <c r="H44" s="13" t="s">
        <v>9</v>
      </c>
      <c r="I44" s="77"/>
      <c r="J44" s="51"/>
      <c r="K44" s="108"/>
      <c r="L44" s="51"/>
    </row>
    <row r="45" spans="1:12" s="52" customFormat="1" ht="13.15" customHeight="1">
      <c r="A45" s="80"/>
      <c r="B45" s="4"/>
      <c r="C45" s="79" t="s">
        <v>72</v>
      </c>
      <c r="D45" s="78"/>
      <c r="E45" s="79" t="s">
        <v>72</v>
      </c>
      <c r="F45" s="78"/>
      <c r="H45" s="79" t="s">
        <v>72</v>
      </c>
      <c r="I45" s="81"/>
      <c r="J45" s="51"/>
      <c r="K45" s="108"/>
      <c r="L45" s="51"/>
    </row>
    <row r="46" spans="1:12" s="52" customFormat="1" ht="13.15" customHeight="1">
      <c r="A46" s="9"/>
      <c r="B46" s="9"/>
      <c r="C46" s="82" t="s">
        <v>73</v>
      </c>
      <c r="D46" s="78"/>
      <c r="E46" s="79" t="s">
        <v>61</v>
      </c>
      <c r="F46" s="78"/>
      <c r="H46" s="79" t="s">
        <v>62</v>
      </c>
      <c r="I46" s="81"/>
      <c r="J46" s="51"/>
      <c r="K46" s="108"/>
      <c r="L46" s="51"/>
    </row>
    <row r="47" spans="1:12" s="98" customFormat="1" ht="13.15" customHeight="1">
      <c r="A47" s="9"/>
      <c r="B47" s="9"/>
      <c r="C47" s="2"/>
      <c r="D47" s="78"/>
      <c r="E47" s="5"/>
      <c r="F47" s="78"/>
      <c r="H47" s="4"/>
      <c r="I47" s="81"/>
      <c r="J47" s="33"/>
      <c r="K47" s="107"/>
      <c r="L47" s="33"/>
    </row>
    <row r="48" spans="1:12" s="98" customFormat="1" ht="13.15" customHeight="1">
      <c r="A48" s="9"/>
      <c r="B48" s="9"/>
      <c r="C48" s="2"/>
      <c r="D48" s="78"/>
      <c r="E48" s="5"/>
      <c r="F48" s="78"/>
      <c r="H48" s="4"/>
      <c r="I48" s="81"/>
      <c r="J48" s="33"/>
      <c r="K48" s="107"/>
      <c r="L48" s="33"/>
    </row>
    <row r="49" spans="1:12" s="98" customFormat="1" ht="13.15" customHeight="1">
      <c r="A49" s="9"/>
      <c r="B49" s="9"/>
      <c r="C49" s="2" t="s">
        <v>60</v>
      </c>
      <c r="D49" s="78"/>
      <c r="E49" s="2" t="s">
        <v>60</v>
      </c>
      <c r="F49" s="78"/>
      <c r="H49" s="5" t="s">
        <v>63</v>
      </c>
      <c r="I49" s="81"/>
      <c r="J49" s="33"/>
      <c r="K49" s="107"/>
      <c r="L49" s="33"/>
    </row>
    <row r="50" spans="1:12" ht="13.15" customHeight="1">
      <c r="A50" s="9"/>
      <c r="B50" s="83"/>
      <c r="C50" s="5" t="s">
        <v>35</v>
      </c>
      <c r="D50" s="78"/>
      <c r="E50" s="5" t="s">
        <v>35</v>
      </c>
      <c r="F50" s="78"/>
      <c r="H50" s="5" t="s">
        <v>64</v>
      </c>
      <c r="I50" s="81"/>
    </row>
    <row r="51" spans="1:12" ht="13.15" customHeight="1">
      <c r="A51" s="9"/>
      <c r="B51" s="83"/>
      <c r="C51" s="5"/>
      <c r="D51" s="78"/>
      <c r="E51" s="78"/>
      <c r="F51" s="78"/>
      <c r="H51" s="78"/>
      <c r="I51" s="81"/>
    </row>
    <row r="52" spans="1:12" ht="13.15" customHeight="1">
      <c r="A52" s="9"/>
      <c r="B52" s="9"/>
      <c r="C52" s="78"/>
      <c r="E52" s="78"/>
      <c r="F52" s="78"/>
      <c r="G52" s="78"/>
      <c r="H52" s="78"/>
      <c r="I52" s="81"/>
    </row>
    <row r="53" spans="1:12" s="5" customFormat="1" ht="13.15" customHeight="1">
      <c r="A53" s="9"/>
      <c r="B53" s="9"/>
      <c r="C53" s="78"/>
      <c r="E53" s="78"/>
      <c r="F53" s="78"/>
      <c r="G53" s="78"/>
      <c r="H53" s="78"/>
      <c r="I53" s="81"/>
      <c r="J53" s="6"/>
      <c r="K53" s="105"/>
    </row>
    <row r="54" spans="1:12" s="5" customFormat="1" ht="13.15" customHeight="1">
      <c r="A54" s="9"/>
      <c r="B54" s="9"/>
      <c r="C54" s="78"/>
      <c r="E54" s="78"/>
      <c r="F54" s="78"/>
      <c r="G54" s="78"/>
      <c r="H54" s="78"/>
      <c r="I54" s="81"/>
      <c r="J54" s="6"/>
      <c r="K54" s="105"/>
    </row>
    <row r="55" spans="1:12" s="5" customFormat="1" ht="13.15" customHeight="1">
      <c r="A55" s="9"/>
      <c r="B55" s="9"/>
      <c r="C55" s="78"/>
      <c r="E55" s="78"/>
      <c r="F55" s="78"/>
      <c r="G55" s="78"/>
      <c r="H55" s="78"/>
      <c r="I55" s="81"/>
      <c r="J55" s="6"/>
      <c r="K55" s="105"/>
    </row>
    <row r="56" spans="1:12" s="5" customFormat="1" ht="13.15" customHeight="1">
      <c r="A56" s="9"/>
      <c r="B56" s="9"/>
      <c r="C56" s="78"/>
      <c r="E56" s="78"/>
      <c r="F56" s="78"/>
      <c r="G56" s="78"/>
      <c r="H56" s="78"/>
      <c r="I56" s="81"/>
      <c r="J56" s="6"/>
      <c r="K56" s="105"/>
    </row>
    <row r="57" spans="1:12" s="5" customFormat="1" ht="13.15" customHeight="1">
      <c r="A57" s="9"/>
      <c r="B57" s="9"/>
      <c r="C57" s="78"/>
      <c r="E57" s="78"/>
      <c r="F57" s="78"/>
      <c r="G57" s="78"/>
      <c r="H57" s="78"/>
      <c r="I57" s="81"/>
      <c r="J57" s="6"/>
      <c r="K57" s="105"/>
    </row>
    <row r="58" spans="1:12" s="5" customFormat="1" ht="13.15" customHeight="1">
      <c r="A58" s="44"/>
      <c r="B58" s="44"/>
      <c r="C58" s="78"/>
      <c r="E58" s="78"/>
      <c r="F58" s="78"/>
      <c r="G58" s="78"/>
      <c r="H58" s="78"/>
      <c r="I58" s="100"/>
      <c r="J58" s="6"/>
      <c r="K58" s="105"/>
    </row>
  </sheetData>
  <mergeCells count="12">
    <mergeCell ref="F5:I6"/>
    <mergeCell ref="C25:D25"/>
    <mergeCell ref="A12:A13"/>
    <mergeCell ref="B12:B13"/>
    <mergeCell ref="C12:C13"/>
    <mergeCell ref="D12:D13"/>
    <mergeCell ref="E12:E13"/>
    <mergeCell ref="F12:F13"/>
    <mergeCell ref="G12:G13"/>
    <mergeCell ref="H12:I12"/>
    <mergeCell ref="F9:H9"/>
    <mergeCell ref="A10:I10"/>
  </mergeCells>
  <pageMargins left="0.19685039370078741" right="0" top="0.19685039370078741" bottom="0.19685039370078741" header="0.31496062992125984" footer="0.31496062992125984"/>
  <pageSetup paperSize="9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L1"/>
  <sheetViews>
    <sheetView topLeftCell="A37" workbookViewId="0">
      <selection activeCell="H65" sqref="H65"/>
    </sheetView>
  </sheetViews>
  <sheetFormatPr defaultColWidth="9.28515625" defaultRowHeight="11.25"/>
  <cols>
    <col min="1" max="2" width="9.28515625" style="2"/>
    <col min="3" max="3" width="9.28515625" style="3"/>
    <col min="4" max="5" width="9.28515625" style="4"/>
    <col min="6" max="9" width="9.28515625" style="5"/>
    <col min="10" max="12" width="9.28515625" style="6"/>
    <col min="13" max="16384" width="9.28515625" style="2"/>
  </cols>
  <sheetData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0" sqref="F3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Προυπολογισμός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ΧΡΥΣΑ</cp:lastModifiedBy>
  <cp:lastPrinted>2026-04-23T08:08:26Z</cp:lastPrinted>
  <dcterms:created xsi:type="dcterms:W3CDTF">2005-04-25T05:57:35Z</dcterms:created>
  <dcterms:modified xsi:type="dcterms:W3CDTF">2026-04-23T09:24:07Z</dcterms:modified>
</cp:coreProperties>
</file>